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600" windowHeight="11490"/>
  </bookViews>
  <sheets>
    <sheet name="Mẫu 1B-VCQL" sheetId="7" r:id="rId1"/>
  </sheets>
  <definedNames>
    <definedName name="_xlnm._FilterDatabase" localSheetId="0" hidden="1">'Mẫu 1B-VCQL'!$A$11:$H$56</definedName>
    <definedName name="_xlnm.Print_Titles" localSheetId="0">'Mẫu 1B-VCQL'!$11:$11</definedName>
  </definedNames>
  <calcPr calcId="144525"/>
</workbook>
</file>

<file path=xl/calcChain.xml><?xml version="1.0" encoding="utf-8"?>
<calcChain xmlns="http://schemas.openxmlformats.org/spreadsheetml/2006/main">
  <c r="G49" i="7" l="1"/>
  <c r="G44" i="7"/>
  <c r="G38" i="7"/>
  <c r="G33" i="7"/>
  <c r="G32" i="7" s="1"/>
  <c r="G29" i="7"/>
  <c r="G25" i="7"/>
  <c r="G18" i="7"/>
  <c r="G14" i="7" s="1"/>
  <c r="F18" i="7"/>
  <c r="F14" i="7" s="1"/>
  <c r="F38" i="7"/>
  <c r="F25" i="7"/>
  <c r="F44" i="7"/>
  <c r="E44" i="7"/>
  <c r="E38" i="7"/>
  <c r="F33" i="7"/>
  <c r="E33" i="7"/>
  <c r="E32" i="7" s="1"/>
  <c r="F29" i="7"/>
  <c r="E29" i="7"/>
  <c r="E25" i="7"/>
  <c r="E24" i="7" s="1"/>
  <c r="E18" i="7"/>
  <c r="E14" i="7" s="1"/>
  <c r="E13" i="7" s="1"/>
  <c r="E56" i="7" s="1"/>
  <c r="F49" i="7"/>
  <c r="G24" i="7"/>
  <c r="F24" i="7" l="1"/>
  <c r="F13" i="7" s="1"/>
  <c r="G13" i="7"/>
  <c r="F32" i="7"/>
  <c r="G56" i="7"/>
  <c r="F56" i="7" l="1"/>
  <c r="H60" i="7"/>
  <c r="H63" i="7"/>
  <c r="H61" i="7"/>
  <c r="H62" i="7"/>
</calcChain>
</file>

<file path=xl/sharedStrings.xml><?xml version="1.0" encoding="utf-8"?>
<sst xmlns="http://schemas.openxmlformats.org/spreadsheetml/2006/main" count="118" uniqueCount="107">
  <si>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</si>
  <si>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</si>
  <si>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</si>
  <si>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</si>
  <si>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</si>
  <si>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</si>
  <si>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</si>
  <si>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</si>
  <si>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</si>
  <si>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</si>
  <si>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</si>
  <si>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</si>
  <si>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</si>
  <si>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</si>
  <si>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</si>
  <si>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</si>
  <si>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</si>
  <si>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</si>
  <si>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</si>
  <si>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</si>
  <si>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</si>
  <si>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</si>
  <si>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</si>
  <si>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</si>
  <si>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</si>
  <si>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</si>
  <si>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</si>
  <si>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</si>
  <si>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</si>
  <si>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</si>
  <si>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t>Tiêu chí 1: Ý thức tổ chức kỷ luật, phẩm chất đạo đức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</si>
  <si>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</si>
  <si>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</si>
  <si>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</si>
  <si>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</si>
  <si>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</si>
  <si>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Điểm CBCCVC tự chấm</t>
  </si>
  <si>
    <t xml:space="preserve">KẾT QUẢ TỰ PHÂN LOẠI: </t>
  </si>
  <si>
    <t>Điểm thực tế đạt được</t>
  </si>
  <si>
    <t>Ý KIẾN NHẬN XÉT CỦA NGƯỜI CÓ THẨM QUYỀN ĐÁNH GIÁ:</t>
  </si>
  <si>
    <t>…………………………………………………………………………………………………………………………………………………………………………………………………………………………………………………………………………………………………………………………………………………………………………………………………………………………………………………………………………………………………………………………………………………………………..</t>
  </si>
  <si>
    <r>
      <t xml:space="preserve">Kết quả phân loại cuối cùng </t>
    </r>
    <r>
      <rPr>
        <sz val="11"/>
        <color indexed="8"/>
        <rFont val="Times New Roman"/>
        <family val="1"/>
      </rPr>
      <t>(đánh dấu X)</t>
    </r>
  </si>
  <si>
    <t>Mẫu (1+3) B</t>
  </si>
  <si>
    <t>(1)</t>
  </si>
  <si>
    <t>(2)</t>
  </si>
  <si>
    <t>(3)</t>
  </si>
  <si>
    <t>(4)</t>
  </si>
  <si>
    <t>(5)</t>
  </si>
  <si>
    <t>(6)</t>
  </si>
  <si>
    <t>Tp.HCM, ngày…… tháng …… năm 2019</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</si>
  <si>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</si>
  <si>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</si>
  <si>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</si>
  <si>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r>
      <t>Đảm bảo ngày công</t>
    </r>
    <r>
      <rPr>
        <sz val="13"/>
        <color indexed="17"/>
        <rFont val="Times New Roman"/>
        <family val="1"/>
      </rPr>
      <t xml:space="preserve"> </t>
    </r>
    <r>
      <rPr>
        <sz val="13"/>
        <rFont val="Times New Roman"/>
        <family val="1"/>
      </rPr>
      <t xml:space="preserve">kế hoạch (1đ); Nghỉ làm việc (kể cả có phép) </t>
    </r>
    <r>
      <rPr>
        <sz val="13"/>
        <rFont val="Times New Roman"/>
        <family val="1"/>
      </rPr>
      <t>dưới 3 ngày (0,5đ); từ 3 ngày trở lên (0đ)</t>
    </r>
  </si>
  <si>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</si>
  <si>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</si>
  <si>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</si>
  <si>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</si>
  <si>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</si>
  <si>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</si>
  <si>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</si>
  <si>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</si>
  <si>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</si>
  <si>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</si>
  <si>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</si>
  <si>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nhà trường</t>
  </si>
  <si>
    <t>1.6</t>
  </si>
  <si>
    <t>Thực hiện các báo cáo của đơn vị đúng hạn (1đ); trễ hạn 01 lần (0,5đ); không thực hiện hoặc không hoàn thành đúng tiến độ các nhiệm vụ được giao 02 lần (0đ)</t>
  </si>
  <si>
    <t>2.1</t>
  </si>
  <si>
    <t>Phong cách ứng xử: Thái độ niềm nở, nhã nhặn, có sự hợp tác, lắng nghe ý kiến, giải thích, hướng dẫn rõ ràng, cụ thể về các quy định liên quan đến giải quyết công việc (7đ)</t>
  </si>
  <si>
    <t>2.2</t>
  </si>
  <si>
    <t>Trang phục, lễ phục nơi công sở: trang phục đúng quy định (3đ)</t>
  </si>
  <si>
    <t>Số lượt CB-GV-NV thuộc đơn vị có kết quả thi đua tháng trong quý không đạt loại A: Từ 20% đến dưới 30% (1đ); Trên 30% (0đ)</t>
  </si>
  <si>
    <t>2.3</t>
  </si>
  <si>
    <t>2.4</t>
  </si>
  <si>
    <t>2.5</t>
  </si>
  <si>
    <t>3.1</t>
  </si>
  <si>
    <t>Đơn vị hoàn thành công việc được giao vượt tiến độ có chất lượng và hiệu quả, không sai sót chuyên môn: từ 30% đầu công việc trở lên (3đ); từ 20-&lt;30% (2đ); từ 10-&lt;20% (1đ)</t>
  </si>
  <si>
    <t>3.2</t>
  </si>
  <si>
    <t>3.3</t>
  </si>
  <si>
    <t xml:space="preserve">Tham gia nhiệm vụ đột xuất (không có trong kế hoạch): Báo cáo, hội nghị, sửa chữa, hỗ trợ, tham gia triển lãm cấp trường có chất lượng và hiệu quả (1đ); Không thực hiện (0đ) </t>
  </si>
  <si>
    <t>3.4</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</si>
  <si>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(0.5đ); 2 quy trình/sáng kiến/giải pháp trở lên (1đ)</t>
  </si>
  <si>
    <t>Đơn vị thực hiện nhiệm vụ được giao đúng quy trình, quy định, đúng hạn (1đ); vi phạm/không đúng hạn 01 lần (1đ); 2 lần trở lên (0đ).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</si>
  <si>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</si>
  <si>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Đơn vị để xảy ra mâu thuẫn mất đoàn kết nội bộ (Khiếu kiện, khiếu nại do giải quyết không thỏa đáng các sự việc liên quan đến chuyên môn của đơn vị): 1 lần (1 đ); 2 lần trở lên (0đ)</t>
  </si>
  <si>
    <t>Không gây nhũng nhiễu, phiền hà, trục lợi cá nhân khi xử lý, giải quyết công việc. Vi phạm 1 lần trở lên (sau khi kết quả xác minh là sai phạm) (0đ)</t>
  </si>
  <si>
    <t>Thực hiện, hỗ trợ công việc đột xuất do Ban giám hiệu/ Trưởng đơn vị điều động, phân công được đánh giá đạt hiệu quả</t>
  </si>
  <si>
    <t>Đơn vị có sáng tạo, cải tiến phương pháp làm việc, nâng cao hiệu quả công việc,ý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ngành trở lên đạt giải: 1 sáng kiến/ dự án/1 lần tham gia hội thao, hội thi, hội giảng  (1đ), điểm tối đa (5đ)</t>
  </si>
  <si>
    <t>HIỆU TRƯỞNG</t>
  </si>
  <si>
    <t>Triển khai cho đơn vị cập nhật, vận dụng các văn bản, ứng dụng công nghệ kỹ thuật mới/chủ động đề xuất ý kiến với Ban Giám hiệu kịp thời được nhà trường công nhận: 1 lần ghi nhận (1đ), điểm tối đa của tiêu chí (4đ)</t>
  </si>
  <si>
    <t>Ứng dụng CNTT trong việc xây dựng lịch công tác tuần, tháng, quý của cá nhân, đơn vị và chia sẻ thông tin đến toàn thể thành viên trong đơn vị (2đ), không thực hiện (0đ)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</si>
  <si>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</si>
  <si>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</si>
  <si>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Thực hiện việc gửi, trả lời thư điện tử đến các đơn vị, cá nhân trong, ngoài trường kịp thời và lịch sự. Bị phê bình, phản ảnh 1 lần (1đ); 2 lần trở lên (0đ)</t>
  </si>
  <si>
    <t>Đôn đốc, chỉ đạo, động viên các thành viên trong đơn vị tham gia công tác đột xuất của Nhà trường, của đơn vị đạt kết quả (2đ)</t>
  </si>
  <si>
    <t>Xây dựng kế hoạch công tác quý, tổng kết đánh giá, báo cáo kết quả thực hiện cho thành viên Ban Giám hiệu được phân công phụ trách (2đ), không thực hiện (0đ)</t>
  </si>
  <si>
    <t>Đơn vị bảo quản, quản lý tốt hồ sơ, tài liệu, công cụ, dụng cụ, trang thiết bị làm việc (1đ). Đơn vị để mất, hư hỏng hoặc làm sai  hồ sơ, tài liệu liên quan đến nhiệm vụ được phân công 1 lần (0,5đ); từ 2 lần trở lên (0đ).</t>
  </si>
  <si>
    <t>Họ và tên:   NGUYỄN HỮU THIỆN</t>
  </si>
  <si>
    <r>
      <t>Đơn vị công tác</t>
    </r>
    <r>
      <rPr>
        <b/>
        <i/>
        <sz val="12"/>
        <color indexed="8"/>
        <rFont val="Times New Roman"/>
        <family val="1"/>
      </rPr>
      <t xml:space="preserve">: Trung tâm Điều hành và Quản lý dữ liệu  </t>
    </r>
  </si>
  <si>
    <t>BÁO CÁO TỰ ĐÁNH GIÁ KẾT QUẢ CÔNG TÁC CỦA CÁ NHÂN
Kỳ đánh giá:  Quý 2/2019</t>
  </si>
  <si>
    <t>x</t>
  </si>
  <si>
    <t>Tham gia Ban tổ chức Hội thi thiết bị tự làm Tp.HCM năm 2019 ( Cấp trường)</t>
  </si>
  <si>
    <t>Chức vụ:   Trưởng Trung tâm</t>
  </si>
  <si>
    <t>Tp.HCM, ngày 21 tháng 6 năm 2019</t>
  </si>
  <si>
    <t xml:space="preserve">
NGƯỜI TỰ ĐÁNH GIÁ
</t>
  </si>
  <si>
    <t>Nguyễn Hữu Thiện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</si>
</sst>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i/>
      <sz val="9"/>
      <color indexed="8"/>
      <name val="Times New Roman"/>
      <family val="1"/>
    </font>
    <font>
      <b/>
      <i/>
      <sz val="9"/>
      <color indexed="8"/>
      <name val="Times New Roman"/>
      <family val="1"/>
    </font>
    <font>
      <sz val="13"/>
      <color indexed="17"/>
      <name val="Times New Roman"/>
      <family val="1"/>
    </font>
    <font>
      <b/>
      <sz val="13"/>
      <name val="Times New Roman"/>
      <family val="1"/>
    </font>
    <font>
      <i/>
      <sz val="13"/>
      <name val="Times New Roman"/>
      <family val="1"/>
    </font>
    <font>
      <b/>
      <i/>
      <sz val="10"/>
      <name val="Times New Roman"/>
      <family val="1"/>
    </font>
    <font>
      <sz val="9"/>
      <color indexed="8"/>
      <name val="Times New Roman"/>
      <family val="1"/>
    </font>
    <font>
      <sz val="11"/>
      <color theme="1"/>
      <name val="Times New Roman"/>
      <family val="1"/>
    </font>
    <font>
      <sz val="11"/>
      <color rgb="FFFF0000"/>
      <name val="Times New Roman"/>
      <family val="1"/>
    </font>
    <font>
      <b/>
      <sz val="13"/>
      <color rgb="FF0070C0"/>
      <name val="Times New Roman"/>
      <family val="1"/>
    </font>
    <font>
      <b/>
      <sz val="13"/>
      <color rgb="FF0033CC"/>
      <name val="Times New Roman"/>
      <family val="1"/>
    </font>
    <font>
      <b/>
      <sz val="13"/>
      <color theme="0"/>
      <name val="Times New Roman"/>
      <family val="1"/>
    </font>
    <font>
      <sz val="13"/>
      <color theme="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7"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8" fillId="0" borderId="0" xfId="0" applyFont="1" applyFill="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24" fillId="0" borderId="1" xfId="0" applyFont="1" applyBorder="1" applyAlignment="1" applyProtection="1">
      <alignment vertical="center" wrapText="1"/>
    </xf>
    <xf numFmtId="0" fontId="25" fillId="0" borderId="1" xfId="0" applyFont="1" applyFill="1" applyBorder="1" applyAlignment="1" applyProtection="1">
      <alignment vertical="center" wrapText="1"/>
    </xf>
    <xf numFmtId="0" fontId="12" fillId="0" borderId="1" xfId="0" applyFont="1" applyBorder="1" applyAlignment="1" applyProtection="1">
      <alignment horizontal="center" vertical="center" wrapText="1"/>
    </xf>
    <xf numFmtId="0" fontId="2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23"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xf>
    <xf numFmtId="0" fontId="1" fillId="0" borderId="0" xfId="0" applyFont="1" applyFill="1" applyAlignment="1" applyProtection="1">
      <alignment vertical="center" wrapText="1"/>
      <protection locked="0"/>
    </xf>
    <xf numFmtId="0" fontId="26" fillId="0" borderId="1" xfId="0" applyFont="1" applyBorder="1" applyAlignment="1" applyProtection="1">
      <alignment horizontal="center" vertical="center" wrapText="1"/>
    </xf>
    <xf numFmtId="0" fontId="27" fillId="0" borderId="1" xfId="0" applyFont="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wrapText="1"/>
      <protection locked="0"/>
    </xf>
    <xf numFmtId="164" fontId="20" fillId="0" borderId="1" xfId="0" applyNumberFormat="1" applyFont="1" applyBorder="1" applyAlignment="1" applyProtection="1">
      <alignment horizontal="center" vertical="center" wrapText="1"/>
    </xf>
    <xf numFmtId="164" fontId="28" fillId="0" borderId="1" xfId="0" applyNumberFormat="1" applyFont="1" applyBorder="1" applyAlignment="1" applyProtection="1">
      <alignment horizontal="center" vertical="center" wrapText="1"/>
    </xf>
    <xf numFmtId="164" fontId="20" fillId="0" borderId="1" xfId="0" applyNumberFormat="1" applyFont="1" applyFill="1" applyBorder="1" applyAlignment="1" applyProtection="1">
      <alignment horizontal="center" vertical="center" wrapText="1"/>
    </xf>
    <xf numFmtId="164" fontId="28" fillId="0" borderId="1" xfId="0" applyNumberFormat="1" applyFont="1" applyFill="1" applyBorder="1" applyAlignment="1" applyProtection="1">
      <alignment horizontal="center" vertical="center" wrapText="1"/>
    </xf>
    <xf numFmtId="164" fontId="6" fillId="0" borderId="1" xfId="0" applyNumberFormat="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xf>
    <xf numFmtId="164" fontId="12" fillId="0" borderId="1" xfId="0" applyNumberFormat="1" applyFont="1" applyBorder="1" applyAlignment="1" applyProtection="1">
      <alignment horizontal="center" vertical="center" wrapText="1"/>
    </xf>
    <xf numFmtId="164" fontId="29" fillId="0" borderId="1" xfId="0" applyNumberFormat="1" applyFont="1" applyBorder="1" applyAlignment="1" applyProtection="1">
      <alignment horizontal="center" vertical="center" wrapText="1"/>
    </xf>
    <xf numFmtId="164" fontId="26" fillId="0" borderId="1"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0" fontId="5" fillId="0" borderId="0" xfId="0" applyFont="1" applyFill="1" applyAlignment="1" applyProtection="1">
      <alignment horizontal="center" wrapText="1"/>
      <protection locked="0"/>
    </xf>
    <xf numFmtId="0" fontId="10" fillId="0" borderId="6"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2" fillId="0" borderId="2"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2" fillId="0" borderId="5" xfId="0" applyFont="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5" xfId="0" applyFont="1" applyFill="1" applyBorder="1" applyAlignment="1" applyProtection="1">
      <alignment horizontal="justify" vertical="center" wrapText="1"/>
      <protection locked="0"/>
    </xf>
    <xf numFmtId="0" fontId="26" fillId="0" borderId="2"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0" borderId="5" xfId="0" applyFont="1" applyFill="1" applyBorder="1" applyAlignment="1" applyProtection="1">
      <alignment horizontal="left" vertical="center" wrapText="1"/>
      <protection locked="0"/>
    </xf>
    <xf numFmtId="0" fontId="26" fillId="0" borderId="2" xfId="0" applyFont="1" applyFill="1" applyBorder="1" applyAlignment="1" applyProtection="1">
      <alignment horizontal="justify" vertical="center" wrapText="1"/>
      <protection locked="0"/>
    </xf>
    <xf numFmtId="0" fontId="26" fillId="0" borderId="4" xfId="0" applyFont="1" applyFill="1" applyBorder="1" applyAlignment="1" applyProtection="1">
      <alignment horizontal="justify" vertical="center" wrapText="1"/>
      <protection locked="0"/>
    </xf>
    <xf numFmtId="0" fontId="26" fillId="0" borderId="5" xfId="0" applyFont="1" applyFill="1" applyBorder="1" applyAlignment="1" applyProtection="1">
      <alignment horizontal="justify" vertical="center" wrapText="1"/>
      <protection locked="0"/>
    </xf>
    <xf numFmtId="0" fontId="26" fillId="0" borderId="1"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17" fillId="0" borderId="2" xfId="0" quotePrefix="1"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12" fillId="2" borderId="2" xfId="0" applyFont="1" applyFill="1" applyBorder="1" applyAlignment="1" applyProtection="1">
      <alignment horizontal="justify" vertical="center" wrapText="1"/>
      <protection locked="0"/>
    </xf>
    <xf numFmtId="0" fontId="12" fillId="2" borderId="4" xfId="0" applyFont="1" applyFill="1" applyBorder="1" applyAlignment="1" applyProtection="1">
      <alignment horizontal="justify" vertical="center" wrapText="1"/>
      <protection locked="0"/>
    </xf>
    <xf numFmtId="0" fontId="12" fillId="2" borderId="5"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protection locked="0"/>
    </xf>
    <xf numFmtId="0" fontId="25" fillId="2" borderId="1" xfId="0" applyFont="1" applyFill="1" applyBorder="1" applyAlignment="1" applyProtection="1">
      <alignment vertical="center" wrapText="1"/>
    </xf>
    <xf numFmtId="0" fontId="7" fillId="2" borderId="1" xfId="0" applyFont="1" applyFill="1" applyBorder="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0" fontId="12"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16" fillId="2"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170704</xdr:colOff>
      <xdr:row>1</xdr:row>
      <xdr:rowOff>435997</xdr:rowOff>
    </xdr:from>
    <xdr:to>
      <xdr:col>6</xdr:col>
      <xdr:colOff>604012</xdr:colOff>
      <xdr:row>1</xdr:row>
      <xdr:rowOff>435997</xdr:rowOff>
    </xdr:to>
    <xdr:cxnSp macro="">
      <xdr:nvCxnSpPr>
        <xdr:cNvPr id="7" name="Straight Connector 6"/>
        <xdr:cNvCxnSpPr/>
      </xdr:nvCxnSpPr>
      <xdr:spPr>
        <a:xfrm>
          <a:off x="3816626" y="649357"/>
          <a:ext cx="194144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abSelected="1" topLeftCell="A4" zoomScale="115" zoomScaleNormal="115" workbookViewId="0">
      <selection activeCell="H14" sqref="H14"/>
    </sheetView>
  </sheetViews>
  <sheetFormatPr defaultRowHeight="15.75" x14ac:dyDescent="0.25"/>
  <cols>
    <col min="1" max="1" width="4.42578125" style="4" customWidth="1"/>
    <col min="2" max="2" width="28" style="5" customWidth="1"/>
    <col min="3" max="4" width="11.28515625" style="4" customWidth="1"/>
    <col min="5" max="5" width="9.7109375" style="4" customWidth="1"/>
    <col min="6" max="6" width="11" style="4" customWidth="1"/>
    <col min="7" max="7" width="10.42578125" style="4" customWidth="1"/>
    <col min="8" max="8" width="10.85546875" style="4" customWidth="1"/>
    <col min="9" max="9" width="2.85546875" style="4" customWidth="1"/>
    <col min="10" max="16384" width="9.140625" style="4"/>
  </cols>
  <sheetData>
    <row r="1" spans="1:8" x14ac:dyDescent="0.25">
      <c r="H1" s="17" t="s">
        <v>42</v>
      </c>
    </row>
    <row r="2" spans="1:8" s="8" customFormat="1" ht="48.75" customHeight="1" x14ac:dyDescent="0.25">
      <c r="A2" s="66" t="s">
        <v>24</v>
      </c>
      <c r="B2" s="66"/>
      <c r="C2" s="66"/>
      <c r="D2" s="66" t="s">
        <v>28</v>
      </c>
      <c r="E2" s="66"/>
      <c r="F2" s="66"/>
      <c r="G2" s="66"/>
      <c r="H2" s="66"/>
    </row>
    <row r="3" spans="1:8" s="8" customFormat="1" ht="8.25" customHeight="1" x14ac:dyDescent="0.25">
      <c r="A3" s="52"/>
      <c r="B3" s="52"/>
      <c r="D3" s="9"/>
      <c r="E3" s="9"/>
      <c r="F3" s="9"/>
      <c r="G3" s="9"/>
      <c r="H3" s="9"/>
    </row>
    <row r="4" spans="1:8" ht="7.15" customHeight="1" x14ac:dyDescent="0.25">
      <c r="B4" s="4"/>
    </row>
    <row r="5" spans="1:8" ht="39.950000000000003" customHeight="1" x14ac:dyDescent="0.25">
      <c r="A5" s="67" t="s">
        <v>100</v>
      </c>
      <c r="B5" s="67"/>
      <c r="C5" s="67"/>
      <c r="D5" s="67"/>
      <c r="E5" s="67"/>
      <c r="F5" s="67"/>
      <c r="G5" s="67"/>
      <c r="H5" s="67"/>
    </row>
    <row r="6" spans="1:8" ht="8.4499999999999993" customHeight="1" x14ac:dyDescent="0.25"/>
    <row r="7" spans="1:8" s="1" customFormat="1" ht="25.15" customHeight="1" x14ac:dyDescent="0.25">
      <c r="B7" s="69" t="s">
        <v>98</v>
      </c>
      <c r="C7" s="69"/>
      <c r="D7" s="69"/>
      <c r="E7" s="69"/>
      <c r="F7" s="69"/>
      <c r="G7" s="69"/>
      <c r="H7" s="69"/>
    </row>
    <row r="8" spans="1:8" s="1" customFormat="1" ht="25.15" customHeight="1" x14ac:dyDescent="0.25">
      <c r="B8" s="69" t="s">
        <v>103</v>
      </c>
      <c r="C8" s="69"/>
      <c r="D8" s="69"/>
      <c r="E8" s="69"/>
      <c r="F8" s="69"/>
      <c r="G8" s="69"/>
      <c r="H8" s="69"/>
    </row>
    <row r="9" spans="1:8" s="1" customFormat="1" ht="25.15" customHeight="1" x14ac:dyDescent="0.25">
      <c r="B9" s="69" t="s">
        <v>99</v>
      </c>
      <c r="C9" s="69"/>
      <c r="D9" s="69"/>
      <c r="E9" s="69"/>
      <c r="F9" s="69"/>
      <c r="G9" s="69"/>
      <c r="H9" s="69"/>
    </row>
    <row r="10" spans="1:8" s="1" customFormat="1" ht="5.25" customHeight="1" x14ac:dyDescent="0.25">
      <c r="B10" s="10"/>
      <c r="C10" s="10"/>
    </row>
    <row r="11" spans="1:8" s="8" customFormat="1" ht="48.75" customHeight="1" x14ac:dyDescent="0.25">
      <c r="A11" s="11" t="s">
        <v>25</v>
      </c>
      <c r="B11" s="68" t="s">
        <v>26</v>
      </c>
      <c r="C11" s="68"/>
      <c r="D11" s="68"/>
      <c r="E11" s="11" t="s">
        <v>27</v>
      </c>
      <c r="F11" s="2" t="s">
        <v>36</v>
      </c>
      <c r="G11" s="2" t="s">
        <v>38</v>
      </c>
      <c r="H11" s="11" t="s">
        <v>29</v>
      </c>
    </row>
    <row r="12" spans="1:8" s="8" customFormat="1" ht="14.45" customHeight="1" x14ac:dyDescent="0.25">
      <c r="A12" s="12" t="s">
        <v>43</v>
      </c>
      <c r="B12" s="71" t="s">
        <v>44</v>
      </c>
      <c r="C12" s="72"/>
      <c r="D12" s="73"/>
      <c r="E12" s="12" t="s">
        <v>45</v>
      </c>
      <c r="F12" s="12" t="s">
        <v>46</v>
      </c>
      <c r="G12" s="33" t="s">
        <v>47</v>
      </c>
      <c r="H12" s="12" t="s">
        <v>48</v>
      </c>
    </row>
    <row r="13" spans="1:8" s="8" customFormat="1" ht="43.9" customHeight="1" x14ac:dyDescent="0.25">
      <c r="A13" s="11" t="s">
        <v>0</v>
      </c>
      <c r="B13" s="65" t="s">
        <v>30</v>
      </c>
      <c r="C13" s="65"/>
      <c r="D13" s="65"/>
      <c r="E13" s="37">
        <f>E14+E24</f>
        <v>20</v>
      </c>
      <c r="F13" s="40">
        <f>F14+F24</f>
        <v>20</v>
      </c>
      <c r="G13" s="41">
        <f>G14+G24</f>
        <v>0</v>
      </c>
      <c r="H13" s="11"/>
    </row>
    <row r="14" spans="1:8" s="13" customFormat="1" ht="44.45" customHeight="1" x14ac:dyDescent="0.25">
      <c r="A14" s="3">
        <v>1</v>
      </c>
      <c r="B14" s="65" t="s">
        <v>1</v>
      </c>
      <c r="C14" s="65"/>
      <c r="D14" s="65"/>
      <c r="E14" s="38">
        <f>E15+E16+E17+E18+E22+E23</f>
        <v>10</v>
      </c>
      <c r="F14" s="42">
        <f>F15+F16+F17+F18+F22+F23</f>
        <v>10</v>
      </c>
      <c r="G14" s="43">
        <f>G15+G16+G17+G18+G22+G23</f>
        <v>0</v>
      </c>
      <c r="H14" s="3"/>
    </row>
    <row r="15" spans="1:8" s="20" customFormat="1" ht="116.25" customHeight="1" x14ac:dyDescent="0.25">
      <c r="A15" s="18" t="s">
        <v>50</v>
      </c>
      <c r="B15" s="56" t="s">
        <v>51</v>
      </c>
      <c r="C15" s="57"/>
      <c r="D15" s="58"/>
      <c r="E15" s="30">
        <v>1</v>
      </c>
      <c r="F15" s="19">
        <v>1</v>
      </c>
      <c r="G15" s="24"/>
      <c r="H15" s="18"/>
    </row>
    <row r="16" spans="1:8" s="22" customFormat="1" ht="48.95" customHeight="1" x14ac:dyDescent="0.25">
      <c r="A16" s="18" t="s">
        <v>52</v>
      </c>
      <c r="B16" s="56" t="s">
        <v>53</v>
      </c>
      <c r="C16" s="57"/>
      <c r="D16" s="58"/>
      <c r="E16" s="30">
        <v>1</v>
      </c>
      <c r="F16" s="19">
        <v>1</v>
      </c>
      <c r="G16" s="34"/>
      <c r="H16" s="21"/>
    </row>
    <row r="17" spans="1:8" s="22" customFormat="1" ht="89.25" customHeight="1" x14ac:dyDescent="0.25">
      <c r="A17" s="3" t="s">
        <v>54</v>
      </c>
      <c r="B17" s="56" t="s">
        <v>55</v>
      </c>
      <c r="C17" s="57"/>
      <c r="D17" s="58"/>
      <c r="E17" s="30">
        <v>1</v>
      </c>
      <c r="F17" s="19">
        <v>1</v>
      </c>
      <c r="G17" s="34"/>
      <c r="H17" s="21"/>
    </row>
    <row r="18" spans="1:8" s="22" customFormat="1" ht="34.5" customHeight="1" x14ac:dyDescent="0.25">
      <c r="A18" s="3" t="s">
        <v>56</v>
      </c>
      <c r="B18" s="56" t="s">
        <v>57</v>
      </c>
      <c r="C18" s="57"/>
      <c r="D18" s="58"/>
      <c r="E18" s="30">
        <f>E19+E20+E21</f>
        <v>3</v>
      </c>
      <c r="F18" s="44">
        <f>F19+F20+F21</f>
        <v>3</v>
      </c>
      <c r="G18" s="45">
        <f>G19+G20+G21</f>
        <v>0</v>
      </c>
      <c r="H18" s="21"/>
    </row>
    <row r="19" spans="1:8" s="22" customFormat="1" ht="54.75" customHeight="1" x14ac:dyDescent="0.25">
      <c r="A19" s="19" t="s">
        <v>58</v>
      </c>
      <c r="B19" s="56" t="s">
        <v>59</v>
      </c>
      <c r="C19" s="57"/>
      <c r="D19" s="58"/>
      <c r="E19" s="25">
        <v>1</v>
      </c>
      <c r="F19" s="19">
        <v>1</v>
      </c>
      <c r="G19" s="34"/>
      <c r="H19" s="21"/>
    </row>
    <row r="20" spans="1:8" s="22" customFormat="1" ht="56.45" customHeight="1" x14ac:dyDescent="0.25">
      <c r="A20" s="19" t="s">
        <v>60</v>
      </c>
      <c r="B20" s="56" t="s">
        <v>61</v>
      </c>
      <c r="C20" s="57"/>
      <c r="D20" s="58"/>
      <c r="E20" s="25">
        <v>1</v>
      </c>
      <c r="F20" s="19">
        <v>1</v>
      </c>
      <c r="G20" s="26"/>
      <c r="H20" s="21"/>
    </row>
    <row r="21" spans="1:8" s="22" customFormat="1" ht="70.7" customHeight="1" x14ac:dyDescent="0.25">
      <c r="A21" s="3" t="s">
        <v>62</v>
      </c>
      <c r="B21" s="56" t="s">
        <v>63</v>
      </c>
      <c r="C21" s="57"/>
      <c r="D21" s="58"/>
      <c r="E21" s="30">
        <v>1</v>
      </c>
      <c r="F21" s="19">
        <v>1</v>
      </c>
      <c r="G21" s="27"/>
      <c r="H21" s="21"/>
    </row>
    <row r="22" spans="1:8" s="99" customFormat="1" ht="43.5" customHeight="1" x14ac:dyDescent="0.25">
      <c r="A22" s="91" t="s">
        <v>64</v>
      </c>
      <c r="B22" s="92" t="s">
        <v>65</v>
      </c>
      <c r="C22" s="93"/>
      <c r="D22" s="94"/>
      <c r="E22" s="95">
        <v>3</v>
      </c>
      <c r="F22" s="96">
        <v>3</v>
      </c>
      <c r="G22" s="97"/>
      <c r="H22" s="98"/>
    </row>
    <row r="23" spans="1:8" s="22" customFormat="1" ht="65.25" customHeight="1" x14ac:dyDescent="0.25">
      <c r="A23" s="3" t="s">
        <v>66</v>
      </c>
      <c r="B23" s="56" t="s">
        <v>67</v>
      </c>
      <c r="C23" s="57"/>
      <c r="D23" s="58"/>
      <c r="E23" s="30">
        <v>1</v>
      </c>
      <c r="F23" s="19">
        <v>1</v>
      </c>
      <c r="G23" s="34"/>
      <c r="H23" s="21"/>
    </row>
    <row r="24" spans="1:8" s="13" customFormat="1" ht="116.25" customHeight="1" x14ac:dyDescent="0.25">
      <c r="A24" s="3">
        <v>2</v>
      </c>
      <c r="B24" s="62" t="s">
        <v>35</v>
      </c>
      <c r="C24" s="63"/>
      <c r="D24" s="64"/>
      <c r="E24" s="36">
        <f>E25+E29</f>
        <v>10</v>
      </c>
      <c r="F24" s="40">
        <f>F25+F29</f>
        <v>10</v>
      </c>
      <c r="G24" s="41">
        <f>G25+G29</f>
        <v>0</v>
      </c>
      <c r="H24" s="3"/>
    </row>
    <row r="25" spans="1:8" s="22" customFormat="1" ht="72" customHeight="1" x14ac:dyDescent="0.25">
      <c r="A25" s="18" t="s">
        <v>68</v>
      </c>
      <c r="B25" s="56" t="s">
        <v>69</v>
      </c>
      <c r="C25" s="57"/>
      <c r="D25" s="58"/>
      <c r="E25" s="24">
        <f>E26+E27+E28</f>
        <v>7</v>
      </c>
      <c r="F25" s="46">
        <f>F26+F27+F28</f>
        <v>7</v>
      </c>
      <c r="G25" s="47">
        <f>G26+G27+G28</f>
        <v>0</v>
      </c>
      <c r="H25" s="21"/>
    </row>
    <row r="26" spans="1:8" s="22" customFormat="1" ht="107.25" customHeight="1" x14ac:dyDescent="0.25">
      <c r="A26" s="18" t="s">
        <v>58</v>
      </c>
      <c r="B26" s="56" t="s">
        <v>84</v>
      </c>
      <c r="C26" s="57"/>
      <c r="D26" s="58"/>
      <c r="E26" s="24">
        <v>2</v>
      </c>
      <c r="F26" s="23">
        <v>2</v>
      </c>
      <c r="G26" s="34"/>
      <c r="H26" s="21"/>
    </row>
    <row r="27" spans="1:8" s="22" customFormat="1" ht="63.75" customHeight="1" x14ac:dyDescent="0.25">
      <c r="A27" s="18" t="s">
        <v>60</v>
      </c>
      <c r="B27" s="53" t="s">
        <v>86</v>
      </c>
      <c r="C27" s="54"/>
      <c r="D27" s="55"/>
      <c r="E27" s="24">
        <v>3</v>
      </c>
      <c r="F27" s="23">
        <v>3</v>
      </c>
      <c r="G27" s="34"/>
      <c r="H27" s="21"/>
    </row>
    <row r="28" spans="1:8" s="22" customFormat="1" ht="66.75" customHeight="1" x14ac:dyDescent="0.25">
      <c r="A28" s="18" t="s">
        <v>62</v>
      </c>
      <c r="B28" s="56" t="s">
        <v>94</v>
      </c>
      <c r="C28" s="57"/>
      <c r="D28" s="58"/>
      <c r="E28" s="24">
        <v>2</v>
      </c>
      <c r="F28" s="23">
        <v>2</v>
      </c>
      <c r="G28" s="34"/>
      <c r="H28" s="21"/>
    </row>
    <row r="29" spans="1:8" s="22" customFormat="1" ht="34.5" customHeight="1" x14ac:dyDescent="0.25">
      <c r="A29" s="18" t="s">
        <v>70</v>
      </c>
      <c r="B29" s="56" t="s">
        <v>71</v>
      </c>
      <c r="C29" s="57"/>
      <c r="D29" s="58"/>
      <c r="E29" s="24">
        <f>E30+E31</f>
        <v>3</v>
      </c>
      <c r="F29" s="46">
        <f>F30+F31</f>
        <v>3</v>
      </c>
      <c r="G29" s="47">
        <f>G30+G31</f>
        <v>0</v>
      </c>
      <c r="H29" s="21"/>
    </row>
    <row r="30" spans="1:8" s="22" customFormat="1" ht="51.4" customHeight="1" x14ac:dyDescent="0.25">
      <c r="A30" s="18" t="s">
        <v>58</v>
      </c>
      <c r="B30" s="53" t="s">
        <v>92</v>
      </c>
      <c r="C30" s="54"/>
      <c r="D30" s="55"/>
      <c r="E30" s="24">
        <v>2</v>
      </c>
      <c r="F30" s="23">
        <v>2</v>
      </c>
      <c r="G30" s="34"/>
      <c r="H30" s="21"/>
    </row>
    <row r="31" spans="1:8" s="22" customFormat="1" ht="66.75" customHeight="1" x14ac:dyDescent="0.25">
      <c r="A31" s="18" t="s">
        <v>60</v>
      </c>
      <c r="B31" s="53" t="s">
        <v>93</v>
      </c>
      <c r="C31" s="54"/>
      <c r="D31" s="55"/>
      <c r="E31" s="24">
        <v>1</v>
      </c>
      <c r="F31" s="23">
        <v>1</v>
      </c>
      <c r="G31" s="34"/>
      <c r="H31" s="21"/>
    </row>
    <row r="32" spans="1:8" s="8" customFormat="1" ht="21" customHeight="1" x14ac:dyDescent="0.25">
      <c r="A32" s="11" t="s">
        <v>2</v>
      </c>
      <c r="B32" s="59" t="s">
        <v>33</v>
      </c>
      <c r="C32" s="60"/>
      <c r="D32" s="61"/>
      <c r="E32" s="36">
        <f>E33+E38+E44</f>
        <v>30</v>
      </c>
      <c r="F32" s="40">
        <f>F33+F38+F44</f>
        <v>19</v>
      </c>
      <c r="G32" s="41">
        <f>G33+G38+G44</f>
        <v>0</v>
      </c>
      <c r="H32" s="11"/>
    </row>
    <row r="33" spans="1:8" s="13" customFormat="1" ht="72" customHeight="1" x14ac:dyDescent="0.25">
      <c r="A33" s="3">
        <v>1</v>
      </c>
      <c r="B33" s="62" t="s">
        <v>34</v>
      </c>
      <c r="C33" s="63"/>
      <c r="D33" s="64"/>
      <c r="E33" s="36">
        <f>E34+E35+E36+E37</f>
        <v>10</v>
      </c>
      <c r="F33" s="40">
        <f>F34+F35+F36+F37</f>
        <v>6</v>
      </c>
      <c r="G33" s="41">
        <f>G34+G35+G36+G37</f>
        <v>0</v>
      </c>
      <c r="H33" s="3"/>
    </row>
    <row r="34" spans="1:8" s="20" customFormat="1" ht="72" customHeight="1" x14ac:dyDescent="0.25">
      <c r="A34" s="18" t="s">
        <v>50</v>
      </c>
      <c r="B34" s="56" t="s">
        <v>91</v>
      </c>
      <c r="C34" s="57"/>
      <c r="D34" s="58"/>
      <c r="E34" s="28">
        <v>2</v>
      </c>
      <c r="F34" s="23">
        <v>2</v>
      </c>
      <c r="G34" s="24"/>
      <c r="H34" s="18"/>
    </row>
    <row r="35" spans="1:8" s="102" customFormat="1" ht="97.5" customHeight="1" x14ac:dyDescent="0.25">
      <c r="A35" s="96" t="s">
        <v>52</v>
      </c>
      <c r="B35" s="92" t="s">
        <v>90</v>
      </c>
      <c r="C35" s="93"/>
      <c r="D35" s="94"/>
      <c r="E35" s="100">
        <v>4</v>
      </c>
      <c r="F35" s="96">
        <v>0</v>
      </c>
      <c r="G35" s="100"/>
      <c r="H35" s="101"/>
    </row>
    <row r="36" spans="1:8" s="20" customFormat="1" ht="50.25" customHeight="1" x14ac:dyDescent="0.25">
      <c r="A36" s="18" t="s">
        <v>54</v>
      </c>
      <c r="B36" s="53" t="s">
        <v>83</v>
      </c>
      <c r="C36" s="54"/>
      <c r="D36" s="55"/>
      <c r="E36" s="28">
        <v>2</v>
      </c>
      <c r="F36" s="23">
        <v>2</v>
      </c>
      <c r="G36" s="24"/>
      <c r="H36" s="18"/>
    </row>
    <row r="37" spans="1:8" s="22" customFormat="1" ht="69" customHeight="1" x14ac:dyDescent="0.25">
      <c r="A37" s="18" t="s">
        <v>56</v>
      </c>
      <c r="B37" s="56" t="s">
        <v>96</v>
      </c>
      <c r="C37" s="57"/>
      <c r="D37" s="58"/>
      <c r="E37" s="30">
        <v>2</v>
      </c>
      <c r="F37" s="19">
        <v>2</v>
      </c>
      <c r="G37" s="24"/>
      <c r="H37" s="21"/>
    </row>
    <row r="38" spans="1:8" s="13" customFormat="1" ht="85.9" customHeight="1" x14ac:dyDescent="0.25">
      <c r="A38" s="3">
        <v>2</v>
      </c>
      <c r="B38" s="65" t="s">
        <v>3</v>
      </c>
      <c r="C38" s="65"/>
      <c r="D38" s="65"/>
      <c r="E38" s="36">
        <f>E39+E40+E41+E42+E43</f>
        <v>10</v>
      </c>
      <c r="F38" s="40">
        <f>F39+F40+F41+F42+F43</f>
        <v>7</v>
      </c>
      <c r="G38" s="41">
        <f>G39+G40+G41+G42+G43</f>
        <v>0</v>
      </c>
      <c r="H38" s="3"/>
    </row>
    <row r="39" spans="1:8" s="22" customFormat="1" ht="52.5" customHeight="1" x14ac:dyDescent="0.25">
      <c r="A39" s="18" t="s">
        <v>68</v>
      </c>
      <c r="B39" s="53" t="s">
        <v>95</v>
      </c>
      <c r="C39" s="54"/>
      <c r="D39" s="55"/>
      <c r="E39" s="24">
        <v>2</v>
      </c>
      <c r="F39" s="23">
        <v>2</v>
      </c>
      <c r="G39" s="34"/>
      <c r="H39" s="21"/>
    </row>
    <row r="40" spans="1:8" s="22" customFormat="1" ht="51.95" customHeight="1" x14ac:dyDescent="0.25">
      <c r="A40" s="18" t="s">
        <v>70</v>
      </c>
      <c r="B40" s="53" t="s">
        <v>72</v>
      </c>
      <c r="C40" s="54"/>
      <c r="D40" s="55"/>
      <c r="E40" s="24">
        <v>2</v>
      </c>
      <c r="F40" s="23">
        <v>2</v>
      </c>
      <c r="G40" s="34"/>
      <c r="H40" s="21"/>
    </row>
    <row r="41" spans="1:8" s="22" customFormat="1" ht="69.599999999999994" customHeight="1" x14ac:dyDescent="0.25">
      <c r="A41" s="18" t="s">
        <v>73</v>
      </c>
      <c r="B41" s="53" t="s">
        <v>85</v>
      </c>
      <c r="C41" s="54"/>
      <c r="D41" s="55"/>
      <c r="E41" s="24">
        <v>2</v>
      </c>
      <c r="F41" s="23">
        <v>2</v>
      </c>
      <c r="G41" s="34"/>
      <c r="H41" s="21"/>
    </row>
    <row r="42" spans="1:8" s="22" customFormat="1" ht="87.95" customHeight="1" x14ac:dyDescent="0.25">
      <c r="A42" s="18" t="s">
        <v>74</v>
      </c>
      <c r="B42" s="53" t="s">
        <v>97</v>
      </c>
      <c r="C42" s="54"/>
      <c r="D42" s="55"/>
      <c r="E42" s="24">
        <v>1</v>
      </c>
      <c r="F42" s="23">
        <v>1</v>
      </c>
      <c r="G42" s="34"/>
      <c r="H42" s="21"/>
    </row>
    <row r="43" spans="1:8" s="99" customFormat="1" ht="53.25" customHeight="1" x14ac:dyDescent="0.25">
      <c r="A43" s="91" t="s">
        <v>75</v>
      </c>
      <c r="B43" s="92" t="s">
        <v>87</v>
      </c>
      <c r="C43" s="93"/>
      <c r="D43" s="94"/>
      <c r="E43" s="95">
        <v>3</v>
      </c>
      <c r="F43" s="96">
        <v>0</v>
      </c>
      <c r="G43" s="103"/>
      <c r="H43" s="98"/>
    </row>
    <row r="44" spans="1:8" s="13" customFormat="1" ht="59.45" customHeight="1" x14ac:dyDescent="0.25">
      <c r="A44" s="3">
        <v>3</v>
      </c>
      <c r="B44" s="65" t="s">
        <v>4</v>
      </c>
      <c r="C44" s="65"/>
      <c r="D44" s="65"/>
      <c r="E44" s="36">
        <f>E45+E46+E47+E48</f>
        <v>10</v>
      </c>
      <c r="F44" s="40">
        <f>F45+F46+F47+F48</f>
        <v>6</v>
      </c>
      <c r="G44" s="41">
        <f>G45+G46+G47+G48</f>
        <v>0</v>
      </c>
      <c r="H44" s="3"/>
    </row>
    <row r="45" spans="1:8" s="20" customFormat="1" ht="72.75" customHeight="1" x14ac:dyDescent="0.25">
      <c r="A45" s="18" t="s">
        <v>76</v>
      </c>
      <c r="B45" s="56" t="s">
        <v>77</v>
      </c>
      <c r="C45" s="57"/>
      <c r="D45" s="58"/>
      <c r="E45" s="30">
        <v>3</v>
      </c>
      <c r="F45" s="19">
        <v>3</v>
      </c>
      <c r="G45" s="24"/>
      <c r="H45" s="18"/>
    </row>
    <row r="46" spans="1:8" s="99" customFormat="1" ht="159.75" customHeight="1" x14ac:dyDescent="0.25">
      <c r="A46" s="91" t="s">
        <v>78</v>
      </c>
      <c r="B46" s="92" t="s">
        <v>88</v>
      </c>
      <c r="C46" s="93"/>
      <c r="D46" s="94"/>
      <c r="E46" s="95">
        <v>5</v>
      </c>
      <c r="F46" s="96">
        <v>1</v>
      </c>
      <c r="G46" s="103"/>
      <c r="H46" s="104" t="s">
        <v>102</v>
      </c>
    </row>
    <row r="47" spans="1:8" s="22" customFormat="1" ht="70.5" customHeight="1" x14ac:dyDescent="0.25">
      <c r="A47" s="18" t="s">
        <v>79</v>
      </c>
      <c r="B47" s="56" t="s">
        <v>80</v>
      </c>
      <c r="C47" s="57"/>
      <c r="D47" s="58"/>
      <c r="E47" s="24">
        <v>1</v>
      </c>
      <c r="F47" s="23">
        <v>1</v>
      </c>
      <c r="G47" s="34"/>
      <c r="H47" s="21"/>
    </row>
    <row r="48" spans="1:8" s="22" customFormat="1" ht="118.35" customHeight="1" x14ac:dyDescent="0.25">
      <c r="A48" s="18" t="s">
        <v>81</v>
      </c>
      <c r="B48" s="56" t="s">
        <v>82</v>
      </c>
      <c r="C48" s="57"/>
      <c r="D48" s="58"/>
      <c r="E48" s="24">
        <v>1</v>
      </c>
      <c r="F48" s="23">
        <v>1</v>
      </c>
      <c r="G48" s="34"/>
      <c r="H48" s="21"/>
    </row>
    <row r="49" spans="1:8" s="8" customFormat="1" ht="49.15" customHeight="1" x14ac:dyDescent="0.25">
      <c r="A49" s="11" t="s">
        <v>5</v>
      </c>
      <c r="B49" s="62" t="s">
        <v>31</v>
      </c>
      <c r="C49" s="63"/>
      <c r="D49" s="64"/>
      <c r="E49" s="29">
        <v>50</v>
      </c>
      <c r="F49" s="48">
        <f>SUM(F50:F55)</f>
        <v>45</v>
      </c>
      <c r="G49" s="43">
        <f>SUM(G50:G55)</f>
        <v>0</v>
      </c>
      <c r="H49" s="11"/>
    </row>
    <row r="50" spans="1:8" s="13" customFormat="1" ht="27.2" customHeight="1" x14ac:dyDescent="0.25">
      <c r="A50" s="3"/>
      <c r="B50" s="76" t="s">
        <v>6</v>
      </c>
      <c r="C50" s="77"/>
      <c r="D50" s="78"/>
      <c r="E50" s="30">
        <v>50</v>
      </c>
      <c r="F50" s="3"/>
      <c r="G50" s="30"/>
      <c r="H50" s="3"/>
    </row>
    <row r="51" spans="1:8" s="13" customFormat="1" ht="27.2" customHeight="1" x14ac:dyDescent="0.25">
      <c r="A51" s="3"/>
      <c r="B51" s="76" t="s">
        <v>7</v>
      </c>
      <c r="C51" s="77"/>
      <c r="D51" s="78"/>
      <c r="E51" s="30">
        <v>45</v>
      </c>
      <c r="F51" s="3">
        <v>45</v>
      </c>
      <c r="G51" s="30"/>
      <c r="H51" s="3"/>
    </row>
    <row r="52" spans="1:8" s="13" customFormat="1" ht="27.2" customHeight="1" x14ac:dyDescent="0.25">
      <c r="A52" s="3"/>
      <c r="B52" s="76" t="s">
        <v>8</v>
      </c>
      <c r="C52" s="77"/>
      <c r="D52" s="78"/>
      <c r="E52" s="30">
        <v>40</v>
      </c>
      <c r="F52" s="3"/>
      <c r="G52" s="30"/>
      <c r="H52" s="3"/>
    </row>
    <row r="53" spans="1:8" s="13" customFormat="1" ht="27.2" customHeight="1" x14ac:dyDescent="0.25">
      <c r="A53" s="3"/>
      <c r="B53" s="76" t="s">
        <v>20</v>
      </c>
      <c r="C53" s="77"/>
      <c r="D53" s="78"/>
      <c r="E53" s="30">
        <v>30</v>
      </c>
      <c r="F53" s="3"/>
      <c r="G53" s="30"/>
      <c r="H53" s="3"/>
    </row>
    <row r="54" spans="1:8" s="13" customFormat="1" ht="27.2" customHeight="1" x14ac:dyDescent="0.25">
      <c r="A54" s="3"/>
      <c r="B54" s="76" t="s">
        <v>21</v>
      </c>
      <c r="C54" s="77"/>
      <c r="D54" s="78"/>
      <c r="E54" s="30">
        <v>25</v>
      </c>
      <c r="F54" s="3"/>
      <c r="G54" s="30"/>
      <c r="H54" s="3"/>
    </row>
    <row r="55" spans="1:8" s="13" customFormat="1" ht="27.2" customHeight="1" x14ac:dyDescent="0.25">
      <c r="A55" s="3"/>
      <c r="B55" s="76" t="s">
        <v>22</v>
      </c>
      <c r="C55" s="77"/>
      <c r="D55" s="78"/>
      <c r="E55" s="30">
        <v>0</v>
      </c>
      <c r="F55" s="3"/>
      <c r="G55" s="30"/>
      <c r="H55" s="3"/>
    </row>
    <row r="56" spans="1:8" s="8" customFormat="1" ht="27.2" customHeight="1" x14ac:dyDescent="0.25">
      <c r="A56" s="11"/>
      <c r="B56" s="85" t="s">
        <v>9</v>
      </c>
      <c r="C56" s="86"/>
      <c r="D56" s="87"/>
      <c r="E56" s="31">
        <f>E13+E32+E49</f>
        <v>100</v>
      </c>
      <c r="F56" s="49">
        <f>F13+F32+F49</f>
        <v>84</v>
      </c>
      <c r="G56" s="43">
        <f>G13+G32+G49</f>
        <v>0</v>
      </c>
      <c r="H56" s="11"/>
    </row>
    <row r="57" spans="1:8" ht="9.75" customHeight="1" x14ac:dyDescent="0.25">
      <c r="C57" s="5"/>
      <c r="D57" s="5"/>
    </row>
    <row r="58" spans="1:8" ht="20.25" customHeight="1" x14ac:dyDescent="0.25">
      <c r="B58" s="88" t="s">
        <v>37</v>
      </c>
      <c r="C58" s="88"/>
      <c r="D58" s="88"/>
    </row>
    <row r="59" spans="1:8" s="1" customFormat="1" ht="69.75" customHeight="1" x14ac:dyDescent="0.25">
      <c r="A59" s="89" t="s">
        <v>17</v>
      </c>
      <c r="B59" s="89"/>
      <c r="C59" s="89"/>
      <c r="D59" s="74" t="s">
        <v>18</v>
      </c>
      <c r="E59" s="75"/>
      <c r="F59" s="2" t="s">
        <v>32</v>
      </c>
      <c r="G59" s="39" t="s">
        <v>41</v>
      </c>
      <c r="H59" s="2" t="s">
        <v>19</v>
      </c>
    </row>
    <row r="60" spans="1:8" ht="33" customHeight="1" x14ac:dyDescent="0.25">
      <c r="A60" s="70" t="s">
        <v>11</v>
      </c>
      <c r="B60" s="70"/>
      <c r="C60" s="70"/>
      <c r="D60" s="79" t="s">
        <v>10</v>
      </c>
      <c r="E60" s="80"/>
      <c r="F60" s="3" t="s">
        <v>101</v>
      </c>
      <c r="G60" s="32"/>
      <c r="H60" s="32" t="str">
        <f>IF(AND(80&lt;=G56,G56&lt;100),G56,"")</f>
        <v/>
      </c>
    </row>
    <row r="61" spans="1:8" ht="33.200000000000003" customHeight="1" x14ac:dyDescent="0.25">
      <c r="A61" s="70" t="s">
        <v>23</v>
      </c>
      <c r="B61" s="70"/>
      <c r="C61" s="70"/>
      <c r="D61" s="79" t="s">
        <v>12</v>
      </c>
      <c r="E61" s="80"/>
      <c r="F61" s="3"/>
      <c r="G61" s="32"/>
      <c r="H61" s="32" t="str">
        <f>IF(AND(65&lt;=G56,G56&lt;80),G56,"")</f>
        <v/>
      </c>
    </row>
    <row r="62" spans="1:8" ht="40.15" customHeight="1" x14ac:dyDescent="0.25">
      <c r="A62" s="70" t="s">
        <v>14</v>
      </c>
      <c r="B62" s="70"/>
      <c r="C62" s="70"/>
      <c r="D62" s="79" t="s">
        <v>13</v>
      </c>
      <c r="E62" s="80"/>
      <c r="F62" s="3"/>
      <c r="G62" s="32"/>
      <c r="H62" s="32" t="str">
        <f>IF(AND(50&lt;=G56,G56&lt;65),G56,"")</f>
        <v/>
      </c>
    </row>
    <row r="63" spans="1:8" ht="32.450000000000003" customHeight="1" x14ac:dyDescent="0.25">
      <c r="A63" s="70" t="s">
        <v>16</v>
      </c>
      <c r="B63" s="70"/>
      <c r="C63" s="70"/>
      <c r="D63" s="79" t="s">
        <v>15</v>
      </c>
      <c r="E63" s="80"/>
      <c r="F63" s="3"/>
      <c r="G63" s="32"/>
      <c r="H63" s="32" t="str">
        <f>IF(AND(0&lt;G56,G56&lt;50),G56,"")</f>
        <v/>
      </c>
    </row>
    <row r="64" spans="1:8" ht="3" customHeight="1" x14ac:dyDescent="0.25"/>
    <row r="65" spans="2:8" s="6" customFormat="1" ht="20.25" customHeight="1" x14ac:dyDescent="0.25">
      <c r="B65" s="7"/>
      <c r="C65" s="7"/>
      <c r="D65" s="90" t="s">
        <v>104</v>
      </c>
      <c r="E65" s="90"/>
      <c r="F65" s="90"/>
      <c r="G65" s="90"/>
      <c r="H65" s="90"/>
    </row>
    <row r="66" spans="2:8" s="8" customFormat="1" ht="39.75" customHeight="1" x14ac:dyDescent="0.25">
      <c r="C66" s="14"/>
      <c r="D66" s="50" t="s">
        <v>105</v>
      </c>
      <c r="E66" s="50"/>
      <c r="F66" s="50"/>
      <c r="G66" s="50"/>
      <c r="H66" s="50"/>
    </row>
    <row r="67" spans="2:8" x14ac:dyDescent="0.25">
      <c r="D67" s="15"/>
      <c r="E67" s="15"/>
      <c r="F67" s="15"/>
      <c r="G67" s="35"/>
      <c r="H67" s="15"/>
    </row>
    <row r="70" spans="2:8" ht="16.5" x14ac:dyDescent="0.25">
      <c r="D70" s="50" t="s">
        <v>106</v>
      </c>
      <c r="E70" s="50"/>
      <c r="F70" s="50"/>
      <c r="G70" s="50"/>
      <c r="H70" s="50"/>
    </row>
    <row r="72" spans="2:8" ht="15.75" customHeight="1" x14ac:dyDescent="0.25">
      <c r="B72" s="81" t="s">
        <v>39</v>
      </c>
      <c r="C72" s="81"/>
      <c r="D72" s="81"/>
      <c r="E72" s="81"/>
      <c r="F72" s="81"/>
      <c r="G72" s="81"/>
      <c r="H72" s="81"/>
    </row>
    <row r="73" spans="2:8" ht="92.45" customHeight="1" x14ac:dyDescent="0.25">
      <c r="B73" s="82" t="s">
        <v>40</v>
      </c>
      <c r="C73" s="83"/>
      <c r="D73" s="83"/>
      <c r="E73" s="83"/>
      <c r="F73" s="83"/>
      <c r="G73" s="83"/>
      <c r="H73" s="84"/>
    </row>
    <row r="74" spans="2:8" ht="24" customHeight="1" x14ac:dyDescent="0.25">
      <c r="B74" s="16"/>
      <c r="D74" s="51" t="s">
        <v>49</v>
      </c>
      <c r="E74" s="51"/>
      <c r="F74" s="51"/>
      <c r="G74" s="51"/>
      <c r="H74" s="51"/>
    </row>
    <row r="75" spans="2:8" ht="20.25" customHeight="1" x14ac:dyDescent="0.25">
      <c r="B75" s="14"/>
      <c r="D75" s="52" t="s">
        <v>89</v>
      </c>
      <c r="E75" s="52"/>
      <c r="F75" s="52"/>
      <c r="G75" s="52"/>
      <c r="H75" s="52"/>
    </row>
  </sheetData>
  <sheetProtection password="E795" sheet="1" formatCells="0" formatColumns="0" formatRows="0" insertColumns="0" insertRows="0" insertHyperlinks="0" deleteColumns="0" deleteRows="0" sort="0" autoFilter="0" pivotTables="0"/>
  <autoFilter ref="A11:H56">
    <filterColumn colId="1" showButton="0"/>
    <filterColumn colId="2" showButton="0"/>
  </autoFilter>
  <mergeCells count="71">
    <mergeCell ref="B72:H72"/>
    <mergeCell ref="B73:H73"/>
    <mergeCell ref="B52:D52"/>
    <mergeCell ref="B53:D53"/>
    <mergeCell ref="B54:D54"/>
    <mergeCell ref="B55:D55"/>
    <mergeCell ref="B56:D56"/>
    <mergeCell ref="B58:D58"/>
    <mergeCell ref="A59:C59"/>
    <mergeCell ref="D63:E63"/>
    <mergeCell ref="A62:C62"/>
    <mergeCell ref="A63:C63"/>
    <mergeCell ref="D65:H65"/>
    <mergeCell ref="D66:H66"/>
    <mergeCell ref="D61:E61"/>
    <mergeCell ref="D62:E62"/>
    <mergeCell ref="B44:D44"/>
    <mergeCell ref="B49:D49"/>
    <mergeCell ref="B50:D50"/>
    <mergeCell ref="B51:D51"/>
    <mergeCell ref="A60:C60"/>
    <mergeCell ref="D60:E60"/>
    <mergeCell ref="B46:D46"/>
    <mergeCell ref="B47:D47"/>
    <mergeCell ref="B48:D48"/>
    <mergeCell ref="A61:C61"/>
    <mergeCell ref="B13:D13"/>
    <mergeCell ref="B14:D14"/>
    <mergeCell ref="B9:H9"/>
    <mergeCell ref="B12:D12"/>
    <mergeCell ref="B16:D16"/>
    <mergeCell ref="B15:D15"/>
    <mergeCell ref="B39:D39"/>
    <mergeCell ref="B43:D43"/>
    <mergeCell ref="B45:D45"/>
    <mergeCell ref="D59:E59"/>
    <mergeCell ref="B17:D17"/>
    <mergeCell ref="B27:D27"/>
    <mergeCell ref="B28:D28"/>
    <mergeCell ref="B24:D24"/>
    <mergeCell ref="B25:D25"/>
    <mergeCell ref="B38:D38"/>
    <mergeCell ref="B29:D29"/>
    <mergeCell ref="A2:C2"/>
    <mergeCell ref="D2:H2"/>
    <mergeCell ref="A3:B3"/>
    <mergeCell ref="A5:H5"/>
    <mergeCell ref="B11:D11"/>
    <mergeCell ref="B7:H7"/>
    <mergeCell ref="B8:H8"/>
    <mergeCell ref="B26:D26"/>
    <mergeCell ref="B18:D18"/>
    <mergeCell ref="B19:D19"/>
    <mergeCell ref="B20:D20"/>
    <mergeCell ref="B21:D21"/>
    <mergeCell ref="D70:H70"/>
    <mergeCell ref="D74:H74"/>
    <mergeCell ref="D75:H75"/>
    <mergeCell ref="B40:D40"/>
    <mergeCell ref="B22:D22"/>
    <mergeCell ref="B23:D23"/>
    <mergeCell ref="B31:D31"/>
    <mergeCell ref="B34:D34"/>
    <mergeCell ref="B37:D37"/>
    <mergeCell ref="B30:D30"/>
    <mergeCell ref="B35:D35"/>
    <mergeCell ref="B36:D36"/>
    <mergeCell ref="B32:D32"/>
    <mergeCell ref="B33:D33"/>
    <mergeCell ref="B41:D41"/>
    <mergeCell ref="B42:D42"/>
  </mergeCells>
  <printOptions horizontalCentered="1"/>
  <pageMargins left="0.31" right="0.3" top="0.47" bottom="0.37"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1B-VCQL</vt:lpstr>
      <vt:lpstr>'Mẫu 1B-VCQL'!Print_Titles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Ngan</cp:lastModifiedBy>
  <cp:lastPrinted>2019-06-24T07:22:27Z</cp:lastPrinted>
  <dcterms:created xsi:type="dcterms:W3CDTF">2018-08-07T00:58:29Z</dcterms:created>
  <dcterms:modified xsi:type="dcterms:W3CDTF">2019-06-24T07:22:50Z</dcterms:modified>
</cp:coreProperties>
</file>